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52C5DB71-169C-48D6-BDA9-64DCF3E700C3}" xr6:coauthVersionLast="47" xr6:coauthVersionMax="47" xr10:uidLastSave="{00000000-0000-0000-0000-000000000000}"/>
  <bookViews>
    <workbookView xWindow="47880" yWindow="-120" windowWidth="29040" windowHeight="15720" xr2:uid="{925441EC-7829-4EA6-AB0F-93741780135B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D26" i="1"/>
  <c r="E26" i="1"/>
  <c r="M26" i="1"/>
  <c r="D27" i="1"/>
  <c r="E27" i="1"/>
  <c r="M27" i="1"/>
  <c r="D28" i="1"/>
  <c r="E28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</calcChain>
</file>

<file path=xl/sharedStrings.xml><?xml version="1.0" encoding="utf-8"?>
<sst xmlns="http://schemas.openxmlformats.org/spreadsheetml/2006/main" count="138" uniqueCount="15">
  <si>
    <t>Part</t>
  </si>
  <si>
    <t>Diameter</t>
  </si>
  <si>
    <t>Average</t>
  </si>
  <si>
    <t>Std Dev</t>
  </si>
  <si>
    <t>Z</t>
  </si>
  <si>
    <t>Tube Sheet Hole Drilling</t>
  </si>
  <si>
    <t>AC-5</t>
  </si>
  <si>
    <t>Diameters in inches</t>
  </si>
  <si>
    <t>Tube Sheet 1</t>
  </si>
  <si>
    <t>Tube Sheet 2</t>
  </si>
  <si>
    <t>Tube Sheet 3</t>
  </si>
  <si>
    <t>AD-7</t>
  </si>
  <si>
    <t>AC-6</t>
  </si>
  <si>
    <t>Averages</t>
  </si>
  <si>
    <t>Std Dev.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</si>
</sst>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0" xfId="0" applyFont="1"/>
    <xf numFmtId="16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4594-75AE-4062-874D-BC9BD2061F18}">
  <dimension ref="A1:M61"/>
  <sheetViews>
    <sheetView tabSelected="1" workbookViewId="0">
      <selection activeCell="G29" sqref="G29"/>
    </sheetView>
  </sheetViews>
  <sheetFormatPr defaultRowHeight="12.75" x14ac:dyDescent="0.35"/>
  <cols>
    <col min="2" max="2" width="13.1328125" customWidth="1"/>
    <col min="3" max="3" width="9.73046875" customWidth="1"/>
    <col min="4" max="4" width="13.265625" customWidth="1"/>
    <col min="5" max="5" width="9.73046875" customWidth="1"/>
    <col min="6" max="6" width="13" customWidth="1"/>
    <col min="7" max="7" width="10.1328125" customWidth="1"/>
    <col min="9" max="13" width="9.1328125" style="1" customWidth="1"/>
  </cols>
  <sheetData>
    <row r="1" spans="1:13" ht="13.15" x14ac:dyDescent="0.4">
      <c r="I1" s="19" t="s">
        <v>0</v>
      </c>
      <c r="J1" s="19" t="s">
        <v>1</v>
      </c>
      <c r="K1" s="19" t="s">
        <v>2</v>
      </c>
      <c r="L1" s="19" t="s">
        <v>3</v>
      </c>
      <c r="M1" s="19" t="s">
        <v>4</v>
      </c>
    </row>
    <row r="2" spans="1:13" ht="13.15" x14ac:dyDescent="0.4">
      <c r="A2" s="2" t="s">
        <v>5</v>
      </c>
      <c r="I2" s="3" t="s">
        <v>6</v>
      </c>
      <c r="J2" s="3">
        <v>0.49049999999999999</v>
      </c>
      <c r="K2" s="1">
        <v>0.49000967741935486</v>
      </c>
      <c r="L2" s="1">
        <v>3.7802543003933291E-4</v>
      </c>
      <c r="M2" s="1">
        <f t="shared" ref="M2:M33" si="0">(J2-K2)/L2</f>
        <v>1.2970624240652628</v>
      </c>
    </row>
    <row r="3" spans="1:13" ht="13.5" thickBot="1" x14ac:dyDescent="0.45">
      <c r="D3" s="4" t="s">
        <v>7</v>
      </c>
      <c r="I3" s="3" t="s">
        <v>6</v>
      </c>
      <c r="J3" s="3">
        <v>0.48980000000000001</v>
      </c>
      <c r="K3" s="1">
        <v>0.49000967741935486</v>
      </c>
      <c r="L3" s="1">
        <v>3.7802543003933291E-4</v>
      </c>
      <c r="M3" s="1">
        <f t="shared" si="0"/>
        <v>-0.55466485239638841</v>
      </c>
    </row>
    <row r="4" spans="1:13" ht="13.15" x14ac:dyDescent="0.4">
      <c r="B4" s="5" t="s">
        <v>8</v>
      </c>
      <c r="C4" s="6" t="s">
        <v>1</v>
      </c>
      <c r="D4" s="6" t="s">
        <v>9</v>
      </c>
      <c r="E4" s="6" t="s">
        <v>1</v>
      </c>
      <c r="F4" s="6" t="s">
        <v>10</v>
      </c>
      <c r="G4" s="7" t="s">
        <v>1</v>
      </c>
      <c r="I4" s="3" t="s">
        <v>6</v>
      </c>
      <c r="J4" s="3">
        <v>0.48980000000000001</v>
      </c>
      <c r="K4" s="1">
        <v>0.49000967741935486</v>
      </c>
      <c r="L4" s="1">
        <v>3.7802543003933291E-4</v>
      </c>
      <c r="M4" s="1">
        <f t="shared" si="0"/>
        <v>-0.55466485239638841</v>
      </c>
    </row>
    <row r="5" spans="1:13" x14ac:dyDescent="0.35">
      <c r="B5" s="8" t="s">
        <v>6</v>
      </c>
      <c r="C5" s="9">
        <v>0.49049999999999999</v>
      </c>
      <c r="D5" s="9" t="s">
        <v>11</v>
      </c>
      <c r="E5" s="9">
        <v>0.75070000000000003</v>
      </c>
      <c r="F5" s="9" t="s">
        <v>6</v>
      </c>
      <c r="G5" s="10">
        <v>0.49049999999999999</v>
      </c>
      <c r="I5" s="3" t="s">
        <v>6</v>
      </c>
      <c r="J5" s="3">
        <v>0.48970000000000002</v>
      </c>
      <c r="K5" s="1">
        <v>0.49000967741935486</v>
      </c>
      <c r="L5" s="1">
        <v>3.7802543003933291E-4</v>
      </c>
      <c r="M5" s="1">
        <f t="shared" si="0"/>
        <v>-0.81919732046231764</v>
      </c>
    </row>
    <row r="6" spans="1:13" x14ac:dyDescent="0.35">
      <c r="B6" s="11" t="s">
        <v>6</v>
      </c>
      <c r="C6" s="12">
        <v>0.48980000000000001</v>
      </c>
      <c r="D6" s="12" t="s">
        <v>11</v>
      </c>
      <c r="E6" s="12">
        <v>0.75039999999999996</v>
      </c>
      <c r="F6" s="12" t="s">
        <v>6</v>
      </c>
      <c r="G6" s="13">
        <v>0.48980000000000001</v>
      </c>
      <c r="I6" s="3" t="s">
        <v>6</v>
      </c>
      <c r="J6" s="3">
        <v>0.48949999999999999</v>
      </c>
      <c r="K6" s="1">
        <v>0.49000967741935486</v>
      </c>
      <c r="L6" s="1">
        <v>3.7802543003933291E-4</v>
      </c>
      <c r="M6" s="1">
        <f t="shared" si="0"/>
        <v>-1.348262256594323</v>
      </c>
    </row>
    <row r="7" spans="1:13" x14ac:dyDescent="0.35">
      <c r="B7" s="11" t="s">
        <v>6</v>
      </c>
      <c r="C7" s="12">
        <v>0.48980000000000001</v>
      </c>
      <c r="D7" s="12" t="s">
        <v>11</v>
      </c>
      <c r="E7" s="12">
        <v>0.75080000000000002</v>
      </c>
      <c r="F7" s="12" t="s">
        <v>6</v>
      </c>
      <c r="G7" s="13">
        <v>0.48949999999999999</v>
      </c>
      <c r="I7" s="3" t="s">
        <v>6</v>
      </c>
      <c r="J7" s="3">
        <v>0.49009999999999998</v>
      </c>
      <c r="K7" s="1">
        <v>0.49000967741935486</v>
      </c>
      <c r="L7" s="1">
        <v>3.7802543003933291E-4</v>
      </c>
      <c r="M7" s="1">
        <f t="shared" si="0"/>
        <v>0.23893255180139919</v>
      </c>
    </row>
    <row r="8" spans="1:13" x14ac:dyDescent="0.35">
      <c r="B8" s="11" t="s">
        <v>6</v>
      </c>
      <c r="C8" s="12">
        <v>0.48970000000000002</v>
      </c>
      <c r="D8" s="12" t="s">
        <v>11</v>
      </c>
      <c r="E8" s="12">
        <v>0.74980000000000002</v>
      </c>
      <c r="F8" s="12" t="s">
        <v>6</v>
      </c>
      <c r="G8" s="13">
        <v>0.48959999999999998</v>
      </c>
      <c r="I8" s="3" t="s">
        <v>6</v>
      </c>
      <c r="J8" s="3">
        <v>0.48959999999999998</v>
      </c>
      <c r="K8" s="1">
        <v>0.49000967741935486</v>
      </c>
      <c r="L8" s="1">
        <v>3.7802543003933291E-4</v>
      </c>
      <c r="M8" s="1">
        <f t="shared" si="0"/>
        <v>-1.0837297885283936</v>
      </c>
    </row>
    <row r="9" spans="1:13" x14ac:dyDescent="0.35">
      <c r="B9" s="11" t="s">
        <v>6</v>
      </c>
      <c r="C9" s="12">
        <v>0.48949999999999999</v>
      </c>
      <c r="D9" s="12" t="s">
        <v>11</v>
      </c>
      <c r="E9" s="12">
        <v>0.74929999999999997</v>
      </c>
      <c r="F9" s="12" t="s">
        <v>6</v>
      </c>
      <c r="G9" s="13">
        <v>0.49070000000000003</v>
      </c>
      <c r="I9" s="3" t="s">
        <v>6</v>
      </c>
      <c r="J9" s="3">
        <v>0.49070000000000003</v>
      </c>
      <c r="K9" s="1">
        <v>0.49000967741935486</v>
      </c>
      <c r="L9" s="1">
        <v>3.7802543003933291E-4</v>
      </c>
      <c r="M9" s="1">
        <f t="shared" si="0"/>
        <v>1.8261273601972681</v>
      </c>
    </row>
    <row r="10" spans="1:13" x14ac:dyDescent="0.35">
      <c r="B10" s="11" t="s">
        <v>6</v>
      </c>
      <c r="C10" s="12">
        <v>0.49009999999999998</v>
      </c>
      <c r="D10" s="12" t="s">
        <v>11</v>
      </c>
      <c r="E10" s="12">
        <v>0.75009999999999999</v>
      </c>
      <c r="F10" s="12" t="s">
        <v>6</v>
      </c>
      <c r="G10" s="13">
        <v>0.49020000000000002</v>
      </c>
      <c r="I10" s="3" t="s">
        <v>6</v>
      </c>
      <c r="J10" s="3">
        <v>0.48980000000000001</v>
      </c>
      <c r="K10" s="1">
        <v>0.49000967741935486</v>
      </c>
      <c r="L10" s="1">
        <v>3.7802543003933291E-4</v>
      </c>
      <c r="M10" s="1">
        <f t="shared" si="0"/>
        <v>-0.55466485239638841</v>
      </c>
    </row>
    <row r="11" spans="1:13" x14ac:dyDescent="0.35">
      <c r="B11" s="11" t="s">
        <v>6</v>
      </c>
      <c r="C11" s="12">
        <v>0.48959999999999998</v>
      </c>
      <c r="D11" s="12" t="s">
        <v>11</v>
      </c>
      <c r="E11" s="12">
        <v>0.75060000000000004</v>
      </c>
      <c r="F11" s="12" t="s">
        <v>6</v>
      </c>
      <c r="G11" s="13">
        <v>0.49</v>
      </c>
      <c r="I11" s="3" t="s">
        <v>6</v>
      </c>
      <c r="J11" s="3">
        <v>0.49020000000000002</v>
      </c>
      <c r="K11" s="1">
        <v>0.49000967741935486</v>
      </c>
      <c r="L11" s="1">
        <v>3.7802543003933291E-4</v>
      </c>
      <c r="M11" s="1">
        <f t="shared" si="0"/>
        <v>0.50346501986747527</v>
      </c>
    </row>
    <row r="12" spans="1:13" x14ac:dyDescent="0.35">
      <c r="B12" s="11" t="s">
        <v>6</v>
      </c>
      <c r="C12" s="12">
        <v>0.49070000000000003</v>
      </c>
      <c r="D12" s="12" t="s">
        <v>11</v>
      </c>
      <c r="E12" s="12">
        <v>0.75029999999999997</v>
      </c>
      <c r="F12" s="12" t="s">
        <v>6</v>
      </c>
      <c r="G12" s="13">
        <v>0.49020000000000002</v>
      </c>
      <c r="I12" s="3" t="s">
        <v>6</v>
      </c>
      <c r="J12" s="3">
        <v>0.4904</v>
      </c>
      <c r="K12" s="1">
        <v>0.49000967741935486</v>
      </c>
      <c r="L12" s="1">
        <v>3.7802543003933291E-4</v>
      </c>
      <c r="M12" s="1">
        <f t="shared" si="0"/>
        <v>1.0325299559993337</v>
      </c>
    </row>
    <row r="13" spans="1:13" x14ac:dyDescent="0.35">
      <c r="B13" s="11" t="s">
        <v>6</v>
      </c>
      <c r="C13" s="12">
        <v>0.48980000000000001</v>
      </c>
      <c r="D13" s="12" t="s">
        <v>11</v>
      </c>
      <c r="E13" s="12">
        <v>0.75060000000000004</v>
      </c>
      <c r="F13" s="12" t="s">
        <v>6</v>
      </c>
      <c r="G13" s="13">
        <v>0.49030000000000001</v>
      </c>
      <c r="I13" s="3" t="s">
        <v>6</v>
      </c>
      <c r="J13" s="3">
        <v>0.4899</v>
      </c>
      <c r="K13" s="1">
        <v>0.49000967741935486</v>
      </c>
      <c r="L13" s="1">
        <v>3.7802543003933291E-4</v>
      </c>
      <c r="M13" s="1">
        <f t="shared" si="0"/>
        <v>-0.29013238433045924</v>
      </c>
    </row>
    <row r="14" spans="1:13" x14ac:dyDescent="0.35">
      <c r="B14" s="11" t="s">
        <v>6</v>
      </c>
      <c r="C14" s="12">
        <v>0.49020000000000002</v>
      </c>
      <c r="D14" s="12" t="s">
        <v>11</v>
      </c>
      <c r="E14" s="12">
        <v>0.75</v>
      </c>
      <c r="F14" s="12" t="s">
        <v>6</v>
      </c>
      <c r="G14" s="13">
        <v>0.4899</v>
      </c>
      <c r="I14" s="3" t="s">
        <v>6</v>
      </c>
      <c r="J14" s="3">
        <v>0.49059999999999998</v>
      </c>
      <c r="K14" s="1">
        <v>0.49000967741935486</v>
      </c>
      <c r="L14" s="1">
        <v>3.7802543003933291E-4</v>
      </c>
      <c r="M14" s="1">
        <f t="shared" si="0"/>
        <v>1.561594892131192</v>
      </c>
    </row>
    <row r="15" spans="1:13" x14ac:dyDescent="0.35">
      <c r="B15" s="11" t="s">
        <v>6</v>
      </c>
      <c r="C15" s="12">
        <v>0.4904</v>
      </c>
      <c r="D15" s="12" t="s">
        <v>11</v>
      </c>
      <c r="E15" s="12">
        <v>0.74970000000000003</v>
      </c>
      <c r="F15" s="12" t="s">
        <v>6</v>
      </c>
      <c r="G15" s="13">
        <v>0.48930000000000001</v>
      </c>
      <c r="I15" s="3" t="s">
        <v>6</v>
      </c>
      <c r="J15" s="3">
        <v>0.49</v>
      </c>
      <c r="K15" s="1">
        <v>0.49000967741935486</v>
      </c>
      <c r="L15" s="1">
        <v>3.7802543003933291E-4</v>
      </c>
      <c r="M15" s="1">
        <f t="shared" si="0"/>
        <v>-2.5599916264530027E-2</v>
      </c>
    </row>
    <row r="16" spans="1:13" x14ac:dyDescent="0.35">
      <c r="B16" s="11" t="s">
        <v>6</v>
      </c>
      <c r="C16" s="12">
        <v>0.4899</v>
      </c>
      <c r="D16" s="12" t="s">
        <v>11</v>
      </c>
      <c r="E16" s="12">
        <v>0.75019999999999998</v>
      </c>
      <c r="F16" s="12" t="s">
        <v>12</v>
      </c>
      <c r="G16" s="13">
        <v>0.49980000000000002</v>
      </c>
      <c r="I16" s="3" t="s">
        <v>6</v>
      </c>
      <c r="J16" s="3">
        <v>0.48949999999999999</v>
      </c>
      <c r="K16" s="1">
        <v>0.49000967741935486</v>
      </c>
      <c r="L16" s="1">
        <v>3.7802543003933291E-4</v>
      </c>
      <c r="M16" s="1">
        <f t="shared" si="0"/>
        <v>-1.348262256594323</v>
      </c>
    </row>
    <row r="17" spans="2:13" x14ac:dyDescent="0.35">
      <c r="B17" s="11" t="s">
        <v>6</v>
      </c>
      <c r="C17" s="12">
        <v>0.49059999999999998</v>
      </c>
      <c r="D17" s="12" t="s">
        <v>11</v>
      </c>
      <c r="E17" s="12">
        <v>0.75019999999999998</v>
      </c>
      <c r="F17" s="12" t="s">
        <v>12</v>
      </c>
      <c r="G17" s="13">
        <v>0.50009999999999999</v>
      </c>
      <c r="I17" s="3" t="s">
        <v>6</v>
      </c>
      <c r="J17" s="3">
        <v>0.49030000000000001</v>
      </c>
      <c r="K17" s="1">
        <v>0.49000967741935486</v>
      </c>
      <c r="L17" s="1">
        <v>3.7802543003933291E-4</v>
      </c>
      <c r="M17" s="1">
        <f t="shared" si="0"/>
        <v>0.76799748793340439</v>
      </c>
    </row>
    <row r="18" spans="2:13" x14ac:dyDescent="0.35">
      <c r="B18" s="11" t="s">
        <v>6</v>
      </c>
      <c r="C18" s="12">
        <v>0.49</v>
      </c>
      <c r="D18" s="12" t="s">
        <v>11</v>
      </c>
      <c r="E18" s="12">
        <v>0.74980000000000002</v>
      </c>
      <c r="F18" s="12" t="s">
        <v>12</v>
      </c>
      <c r="G18" s="13">
        <v>0.50009999999999999</v>
      </c>
      <c r="I18" s="3" t="s">
        <v>6</v>
      </c>
      <c r="J18" s="3">
        <v>0.4899</v>
      </c>
      <c r="K18" s="1">
        <v>0.49000967741935486</v>
      </c>
      <c r="L18" s="1">
        <v>3.7802543003933291E-4</v>
      </c>
      <c r="M18" s="1">
        <f t="shared" si="0"/>
        <v>-0.29013238433045924</v>
      </c>
    </row>
    <row r="19" spans="2:13" x14ac:dyDescent="0.35">
      <c r="B19" s="11" t="s">
        <v>6</v>
      </c>
      <c r="C19" s="12">
        <v>0.48949999999999999</v>
      </c>
      <c r="D19" s="12" t="s">
        <v>11</v>
      </c>
      <c r="E19" s="12">
        <v>0.75049999999999994</v>
      </c>
      <c r="F19" s="12" t="s">
        <v>12</v>
      </c>
      <c r="G19" s="13">
        <v>0.5</v>
      </c>
      <c r="I19" s="3" t="s">
        <v>6</v>
      </c>
      <c r="J19" s="3">
        <v>0.48970000000000002</v>
      </c>
      <c r="K19" s="1">
        <v>0.49000967741935486</v>
      </c>
      <c r="L19" s="1">
        <v>3.7802543003933291E-4</v>
      </c>
      <c r="M19" s="1">
        <f t="shared" si="0"/>
        <v>-0.81919732046231764</v>
      </c>
    </row>
    <row r="20" spans="2:13" x14ac:dyDescent="0.35">
      <c r="B20" s="11" t="s">
        <v>6</v>
      </c>
      <c r="C20" s="12">
        <v>0.49030000000000001</v>
      </c>
      <c r="D20" s="12" t="s">
        <v>11</v>
      </c>
      <c r="E20" s="12">
        <v>0.75019999999999998</v>
      </c>
      <c r="F20" s="12" t="s">
        <v>12</v>
      </c>
      <c r="G20" s="13">
        <v>0.49980000000000002</v>
      </c>
      <c r="I20" s="3" t="s">
        <v>6</v>
      </c>
      <c r="J20" s="3">
        <v>0.49020000000000002</v>
      </c>
      <c r="K20" s="1">
        <v>0.49000967741935486</v>
      </c>
      <c r="L20" s="1">
        <v>3.7802543003933291E-4</v>
      </c>
      <c r="M20" s="1">
        <f t="shared" si="0"/>
        <v>0.50346501986747527</v>
      </c>
    </row>
    <row r="21" spans="2:13" x14ac:dyDescent="0.35">
      <c r="B21" s="11" t="s">
        <v>6</v>
      </c>
      <c r="C21" s="12">
        <v>0.4899</v>
      </c>
      <c r="D21" s="12" t="s">
        <v>11</v>
      </c>
      <c r="E21" s="12">
        <v>0.75</v>
      </c>
      <c r="F21" s="12" t="s">
        <v>12</v>
      </c>
      <c r="G21" s="13">
        <v>0.5</v>
      </c>
      <c r="I21" s="3" t="s">
        <v>6</v>
      </c>
      <c r="J21" s="3">
        <v>0.49009999999999998</v>
      </c>
      <c r="K21" s="1">
        <v>0.49000967741935486</v>
      </c>
      <c r="L21" s="1">
        <v>3.7802543003933291E-4</v>
      </c>
      <c r="M21" s="1">
        <f t="shared" si="0"/>
        <v>0.23893255180139919</v>
      </c>
    </row>
    <row r="22" spans="2:13" x14ac:dyDescent="0.35">
      <c r="B22" s="11" t="s">
        <v>6</v>
      </c>
      <c r="C22" s="12">
        <v>0.48970000000000002</v>
      </c>
      <c r="D22" s="12" t="s">
        <v>11</v>
      </c>
      <c r="E22" s="12">
        <v>0.75009999999999999</v>
      </c>
      <c r="F22" s="12" t="s">
        <v>12</v>
      </c>
      <c r="G22" s="13">
        <v>0.50019999999999998</v>
      </c>
      <c r="I22" s="3" t="s">
        <v>11</v>
      </c>
      <c r="J22" s="3">
        <v>0.75070000000000003</v>
      </c>
      <c r="K22" s="1">
        <v>0.75021500000000008</v>
      </c>
      <c r="L22" s="1">
        <v>4.4161783882089951E-4</v>
      </c>
      <c r="M22" s="1">
        <f t="shared" si="0"/>
        <v>1.0982346213524496</v>
      </c>
    </row>
    <row r="23" spans="2:13" x14ac:dyDescent="0.35">
      <c r="B23" s="11" t="s">
        <v>6</v>
      </c>
      <c r="C23" s="12">
        <v>0.49020000000000002</v>
      </c>
      <c r="D23" s="12" t="s">
        <v>11</v>
      </c>
      <c r="E23" s="12">
        <v>0.75119999999999998</v>
      </c>
      <c r="F23" s="12" t="s">
        <v>12</v>
      </c>
      <c r="G23" s="13">
        <v>0.50009999999999999</v>
      </c>
      <c r="I23" s="3" t="s">
        <v>11</v>
      </c>
      <c r="J23" s="3">
        <v>0.75039999999999996</v>
      </c>
      <c r="K23" s="1">
        <v>0.75021500000000008</v>
      </c>
      <c r="L23" s="1">
        <v>4.4161783882089951E-4</v>
      </c>
      <c r="M23" s="1">
        <f t="shared" si="0"/>
        <v>0.41891423701049235</v>
      </c>
    </row>
    <row r="24" spans="2:13" ht="13.15" thickBot="1" x14ac:dyDescent="0.4">
      <c r="B24" s="14" t="s">
        <v>6</v>
      </c>
      <c r="C24" s="15">
        <v>0.49009999999999998</v>
      </c>
      <c r="D24" s="15" t="s">
        <v>11</v>
      </c>
      <c r="E24" s="15">
        <v>0.74980000000000002</v>
      </c>
      <c r="F24" s="15" t="s">
        <v>12</v>
      </c>
      <c r="G24" s="16">
        <v>0.49930000000000002</v>
      </c>
      <c r="I24" s="3" t="s">
        <v>11</v>
      </c>
      <c r="J24" s="3">
        <v>0.75080000000000002</v>
      </c>
      <c r="K24" s="1">
        <v>0.75021500000000008</v>
      </c>
      <c r="L24" s="1">
        <v>4.4161783882089951E-4</v>
      </c>
      <c r="M24" s="1">
        <f t="shared" si="0"/>
        <v>1.3246747494663516</v>
      </c>
    </row>
    <row r="25" spans="2:13" ht="13.15" x14ac:dyDescent="0.4">
      <c r="D25" s="17" t="s">
        <v>13</v>
      </c>
      <c r="E25" s="2" t="s">
        <v>14</v>
      </c>
      <c r="I25" s="3" t="s">
        <v>11</v>
      </c>
      <c r="J25" s="3">
        <v>0.74980000000000002</v>
      </c>
      <c r="K25" s="1">
        <v>0.75021500000000008</v>
      </c>
      <c r="L25" s="1">
        <v>4.4161783882089951E-4</v>
      </c>
      <c r="M25" s="1">
        <f t="shared" si="0"/>
        <v>-0.93972653167291931</v>
      </c>
    </row>
    <row r="26" spans="2:13" x14ac:dyDescent="0.35">
      <c r="C26" t="s">
        <v>6</v>
      </c>
      <c r="D26" s="18">
        <f>AVERAGE(C5:C24,G5:G15)</f>
        <v>0.49000967741935486</v>
      </c>
      <c r="E26">
        <f>STDEV(C5:C24,G5:G15)</f>
        <v>3.7802543010550746E-4</v>
      </c>
      <c r="I26" s="3" t="s">
        <v>11</v>
      </c>
      <c r="J26" s="3">
        <v>0.74929999999999997</v>
      </c>
      <c r="K26" s="1">
        <v>0.75021500000000008</v>
      </c>
      <c r="L26" s="1">
        <v>4.4161783882089951E-4</v>
      </c>
      <c r="M26" s="1">
        <f t="shared" si="0"/>
        <v>-2.0719271722426806</v>
      </c>
    </row>
    <row r="27" spans="2:13" x14ac:dyDescent="0.35">
      <c r="C27" t="s">
        <v>11</v>
      </c>
      <c r="D27" s="18">
        <f>AVERAGE(E5:E24)</f>
        <v>0.75021500000000008</v>
      </c>
      <c r="E27">
        <f>STDEV(E5:E24)</f>
        <v>4.4161783907522857E-4</v>
      </c>
      <c r="I27" s="3" t="s">
        <v>11</v>
      </c>
      <c r="J27" s="3">
        <v>0.75009999999999999</v>
      </c>
      <c r="K27" s="1">
        <v>0.75021500000000008</v>
      </c>
      <c r="L27" s="1">
        <v>4.4161783882089951E-4</v>
      </c>
      <c r="M27" s="1">
        <f t="shared" si="0"/>
        <v>-0.26040614733121348</v>
      </c>
    </row>
    <row r="28" spans="2:13" x14ac:dyDescent="0.35">
      <c r="C28" t="s">
        <v>12</v>
      </c>
      <c r="D28" s="18">
        <f>AVERAGE(G16:G24)</f>
        <v>0.49993333333333329</v>
      </c>
      <c r="E28">
        <f>STDEV(G16:G24)</f>
        <v>2.7386127875256896E-4</v>
      </c>
      <c r="I28" s="3" t="s">
        <v>11</v>
      </c>
      <c r="J28" s="3">
        <v>0.75060000000000004</v>
      </c>
      <c r="K28" s="1">
        <v>0.75021500000000008</v>
      </c>
      <c r="L28" s="1">
        <v>4.4161783882089951E-4</v>
      </c>
      <c r="M28" s="1">
        <f t="shared" si="0"/>
        <v>0.87179449323854763</v>
      </c>
    </row>
    <row r="29" spans="2:13" x14ac:dyDescent="0.35">
      <c r="I29" s="3" t="s">
        <v>11</v>
      </c>
      <c r="J29" s="3">
        <v>0.75029999999999997</v>
      </c>
      <c r="K29" s="1">
        <v>0.75021500000000008</v>
      </c>
      <c r="L29" s="1">
        <v>4.4161783882089951E-4</v>
      </c>
      <c r="M29" s="1">
        <f t="shared" si="0"/>
        <v>0.19247410889659039</v>
      </c>
    </row>
    <row r="30" spans="2:13" x14ac:dyDescent="0.35">
      <c r="I30" s="3" t="s">
        <v>11</v>
      </c>
      <c r="J30" s="3">
        <v>0.75060000000000004</v>
      </c>
      <c r="K30" s="1">
        <v>0.75021500000000008</v>
      </c>
      <c r="L30" s="1">
        <v>4.4161783882089951E-4</v>
      </c>
      <c r="M30" s="1">
        <f t="shared" si="0"/>
        <v>0.87179449323854763</v>
      </c>
    </row>
    <row r="31" spans="2:13" x14ac:dyDescent="0.35">
      <c r="I31" s="3" t="s">
        <v>11</v>
      </c>
      <c r="J31" s="3">
        <v>0.75</v>
      </c>
      <c r="K31" s="1">
        <v>0.75021500000000008</v>
      </c>
      <c r="L31" s="1">
        <v>4.4161783882089951E-4</v>
      </c>
      <c r="M31" s="1">
        <f t="shared" si="0"/>
        <v>-0.48684627544511544</v>
      </c>
    </row>
    <row r="32" spans="2:13" x14ac:dyDescent="0.35">
      <c r="I32" s="3" t="s">
        <v>11</v>
      </c>
      <c r="J32" s="3">
        <v>0.74970000000000003</v>
      </c>
      <c r="K32" s="1">
        <v>0.75021500000000008</v>
      </c>
      <c r="L32" s="1">
        <v>4.4161783882089951E-4</v>
      </c>
      <c r="M32" s="1">
        <f t="shared" si="0"/>
        <v>-1.1661666597868212</v>
      </c>
    </row>
    <row r="33" spans="9:13" x14ac:dyDescent="0.35">
      <c r="I33" s="3" t="s">
        <v>11</v>
      </c>
      <c r="J33" s="3">
        <v>0.75019999999999998</v>
      </c>
      <c r="K33" s="1">
        <v>0.75021500000000008</v>
      </c>
      <c r="L33" s="1">
        <v>4.4161783882089951E-4</v>
      </c>
      <c r="M33" s="1">
        <f t="shared" si="0"/>
        <v>-3.3966019217311551E-2</v>
      </c>
    </row>
    <row r="34" spans="9:13" x14ac:dyDescent="0.35">
      <c r="I34" s="3" t="s">
        <v>11</v>
      </c>
      <c r="J34" s="3">
        <v>0.75019999999999998</v>
      </c>
      <c r="K34" s="1">
        <v>0.75021500000000008</v>
      </c>
      <c r="L34" s="1">
        <v>4.4161783882089951E-4</v>
      </c>
      <c r="M34" s="1">
        <f t="shared" ref="M34:M65" si="1">(J34-K34)/L34</f>
        <v>-3.3966019217311551E-2</v>
      </c>
    </row>
    <row r="35" spans="9:13" x14ac:dyDescent="0.35">
      <c r="I35" s="3" t="s">
        <v>11</v>
      </c>
      <c r="J35" s="3">
        <v>0.74980000000000002</v>
      </c>
      <c r="K35" s="1">
        <v>0.75021500000000008</v>
      </c>
      <c r="L35" s="1">
        <v>4.4161783882089951E-4</v>
      </c>
      <c r="M35" s="1">
        <f t="shared" si="1"/>
        <v>-0.93972653167291931</v>
      </c>
    </row>
    <row r="36" spans="9:13" x14ac:dyDescent="0.35">
      <c r="I36" s="3" t="s">
        <v>11</v>
      </c>
      <c r="J36" s="3">
        <v>0.75049999999999994</v>
      </c>
      <c r="K36" s="1">
        <v>0.75021500000000008</v>
      </c>
      <c r="L36" s="1">
        <v>4.4161783882089951E-4</v>
      </c>
      <c r="M36" s="1">
        <f t="shared" si="1"/>
        <v>0.64535436512439426</v>
      </c>
    </row>
    <row r="37" spans="9:13" x14ac:dyDescent="0.35">
      <c r="I37" s="3" t="s">
        <v>11</v>
      </c>
      <c r="J37" s="3">
        <v>0.75019999999999998</v>
      </c>
      <c r="K37" s="1">
        <v>0.75021500000000008</v>
      </c>
      <c r="L37" s="1">
        <v>4.4161783882089951E-4</v>
      </c>
      <c r="M37" s="1">
        <f t="shared" si="1"/>
        <v>-3.3966019217311551E-2</v>
      </c>
    </row>
    <row r="38" spans="9:13" x14ac:dyDescent="0.35">
      <c r="I38" s="3" t="s">
        <v>11</v>
      </c>
      <c r="J38" s="3">
        <v>0.75</v>
      </c>
      <c r="K38" s="1">
        <v>0.75021500000000008</v>
      </c>
      <c r="L38" s="1">
        <v>4.4161783882089951E-4</v>
      </c>
      <c r="M38" s="1">
        <f t="shared" si="1"/>
        <v>-0.48684627544511544</v>
      </c>
    </row>
    <row r="39" spans="9:13" x14ac:dyDescent="0.35">
      <c r="I39" s="3" t="s">
        <v>11</v>
      </c>
      <c r="J39" s="3">
        <v>0.75009999999999999</v>
      </c>
      <c r="K39" s="1">
        <v>0.75021500000000008</v>
      </c>
      <c r="L39" s="1">
        <v>4.4161783882089951E-4</v>
      </c>
      <c r="M39" s="1">
        <f t="shared" si="1"/>
        <v>-0.26040614733121348</v>
      </c>
    </row>
    <row r="40" spans="9:13" x14ac:dyDescent="0.35">
      <c r="I40" s="3" t="s">
        <v>11</v>
      </c>
      <c r="J40" s="3">
        <v>0.75119999999999998</v>
      </c>
      <c r="K40" s="1">
        <v>0.75021500000000008</v>
      </c>
      <c r="L40" s="1">
        <v>4.4161783882089951E-4</v>
      </c>
      <c r="M40" s="1">
        <f t="shared" si="1"/>
        <v>2.2304352619219592</v>
      </c>
    </row>
    <row r="41" spans="9:13" x14ac:dyDescent="0.35">
      <c r="I41" s="3" t="s">
        <v>11</v>
      </c>
      <c r="J41" s="3">
        <v>0.74980000000000002</v>
      </c>
      <c r="K41" s="1">
        <v>0.75021500000000008</v>
      </c>
      <c r="L41" s="1">
        <v>4.4161783882089951E-4</v>
      </c>
      <c r="M41" s="1">
        <f t="shared" si="1"/>
        <v>-0.93972653167291931</v>
      </c>
    </row>
    <row r="42" spans="9:13" x14ac:dyDescent="0.35">
      <c r="I42" s="3" t="s">
        <v>6</v>
      </c>
      <c r="J42" s="3">
        <v>0.49049999999999999</v>
      </c>
      <c r="K42" s="1">
        <v>0.49000967741935486</v>
      </c>
      <c r="L42" s="1">
        <v>3.7802543003933291E-4</v>
      </c>
      <c r="M42" s="1">
        <f t="shared" si="1"/>
        <v>1.2970624240652628</v>
      </c>
    </row>
    <row r="43" spans="9:13" x14ac:dyDescent="0.35">
      <c r="I43" s="3" t="s">
        <v>6</v>
      </c>
      <c r="J43" s="3">
        <v>0.48980000000000001</v>
      </c>
      <c r="K43" s="1">
        <v>0.49000967741935486</v>
      </c>
      <c r="L43" s="1">
        <v>3.7802543003933291E-4</v>
      </c>
      <c r="M43" s="1">
        <f t="shared" si="1"/>
        <v>-0.55466485239638841</v>
      </c>
    </row>
    <row r="44" spans="9:13" x14ac:dyDescent="0.35">
      <c r="I44" s="3" t="s">
        <v>6</v>
      </c>
      <c r="J44" s="3">
        <v>0.48949999999999999</v>
      </c>
      <c r="K44" s="1">
        <v>0.49000967741935486</v>
      </c>
      <c r="L44" s="1">
        <v>3.7802543003933291E-4</v>
      </c>
      <c r="M44" s="1">
        <f t="shared" si="1"/>
        <v>-1.348262256594323</v>
      </c>
    </row>
    <row r="45" spans="9:13" x14ac:dyDescent="0.35">
      <c r="I45" s="3" t="s">
        <v>6</v>
      </c>
      <c r="J45" s="3">
        <v>0.48959999999999998</v>
      </c>
      <c r="K45" s="1">
        <v>0.49000967741935486</v>
      </c>
      <c r="L45" s="1">
        <v>3.7802543003933291E-4</v>
      </c>
      <c r="M45" s="1">
        <f t="shared" si="1"/>
        <v>-1.0837297885283936</v>
      </c>
    </row>
    <row r="46" spans="9:13" x14ac:dyDescent="0.35">
      <c r="I46" s="3" t="s">
        <v>6</v>
      </c>
      <c r="J46" s="3">
        <v>0.49070000000000003</v>
      </c>
      <c r="K46" s="1">
        <v>0.49000967741935486</v>
      </c>
      <c r="L46" s="1">
        <v>3.7802543003933291E-4</v>
      </c>
      <c r="M46" s="1">
        <f t="shared" si="1"/>
        <v>1.8261273601972681</v>
      </c>
    </row>
    <row r="47" spans="9:13" x14ac:dyDescent="0.35">
      <c r="I47" s="3" t="s">
        <v>6</v>
      </c>
      <c r="J47" s="3">
        <v>0.49020000000000002</v>
      </c>
      <c r="K47" s="1">
        <v>0.49000967741935486</v>
      </c>
      <c r="L47" s="1">
        <v>3.7802543003933291E-4</v>
      </c>
      <c r="M47" s="1">
        <f t="shared" si="1"/>
        <v>0.50346501986747527</v>
      </c>
    </row>
    <row r="48" spans="9:13" x14ac:dyDescent="0.35">
      <c r="I48" s="3" t="s">
        <v>6</v>
      </c>
      <c r="J48" s="3">
        <v>0.49</v>
      </c>
      <c r="K48" s="1">
        <v>0.49000967741935486</v>
      </c>
      <c r="L48" s="1">
        <v>3.7802543003933291E-4</v>
      </c>
      <c r="M48" s="1">
        <f t="shared" si="1"/>
        <v>-2.5599916264530027E-2</v>
      </c>
    </row>
    <row r="49" spans="9:13" x14ac:dyDescent="0.35">
      <c r="I49" s="3" t="s">
        <v>6</v>
      </c>
      <c r="J49" s="3">
        <v>0.49020000000000002</v>
      </c>
      <c r="K49" s="1">
        <v>0.49000967741935486</v>
      </c>
      <c r="L49" s="1">
        <v>3.7802543003933291E-4</v>
      </c>
      <c r="M49" s="1">
        <f t="shared" si="1"/>
        <v>0.50346501986747527</v>
      </c>
    </row>
    <row r="50" spans="9:13" x14ac:dyDescent="0.35">
      <c r="I50" s="3" t="s">
        <v>6</v>
      </c>
      <c r="J50" s="3">
        <v>0.49030000000000001</v>
      </c>
      <c r="K50" s="1">
        <v>0.49000967741935486</v>
      </c>
      <c r="L50" s="1">
        <v>3.7802543003933291E-4</v>
      </c>
      <c r="M50" s="1">
        <f t="shared" si="1"/>
        <v>0.76799748793340439</v>
      </c>
    </row>
    <row r="51" spans="9:13" x14ac:dyDescent="0.35">
      <c r="I51" s="3" t="s">
        <v>6</v>
      </c>
      <c r="J51" s="3">
        <v>0.4899</v>
      </c>
      <c r="K51" s="1">
        <v>0.49000967741935486</v>
      </c>
      <c r="L51" s="1">
        <v>3.7802543003933291E-4</v>
      </c>
      <c r="M51" s="1">
        <f t="shared" si="1"/>
        <v>-0.29013238433045924</v>
      </c>
    </row>
    <row r="52" spans="9:13" x14ac:dyDescent="0.35">
      <c r="I52" s="3" t="s">
        <v>6</v>
      </c>
      <c r="J52" s="3">
        <v>0.48930000000000001</v>
      </c>
      <c r="K52" s="1">
        <v>0.49000967741935486</v>
      </c>
      <c r="L52" s="1">
        <v>3.7802543003933291E-4</v>
      </c>
      <c r="M52" s="1">
        <f t="shared" si="1"/>
        <v>-1.8773271927261812</v>
      </c>
    </row>
    <row r="53" spans="9:13" x14ac:dyDescent="0.35">
      <c r="I53" s="3" t="s">
        <v>12</v>
      </c>
      <c r="J53" s="3">
        <v>0.49980000000000002</v>
      </c>
      <c r="K53" s="1">
        <v>0.49993333333333329</v>
      </c>
      <c r="L53" s="1">
        <v>2.7386127893388139E-4</v>
      </c>
      <c r="M53" s="1">
        <f t="shared" si="1"/>
        <v>-0.48686449523758318</v>
      </c>
    </row>
    <row r="54" spans="9:13" x14ac:dyDescent="0.35">
      <c r="I54" s="3" t="s">
        <v>12</v>
      </c>
      <c r="J54" s="3">
        <v>0.50009999999999999</v>
      </c>
      <c r="K54" s="1">
        <v>0.49993333333333329</v>
      </c>
      <c r="L54" s="1">
        <v>2.7386127893388139E-4</v>
      </c>
      <c r="M54" s="1">
        <f t="shared" si="1"/>
        <v>0.6085806190474351</v>
      </c>
    </row>
    <row r="55" spans="9:13" x14ac:dyDescent="0.35">
      <c r="I55" s="3" t="s">
        <v>12</v>
      </c>
      <c r="J55" s="3">
        <v>0.50009999999999999</v>
      </c>
      <c r="K55" s="1">
        <v>0.49993333333333329</v>
      </c>
      <c r="L55" s="1">
        <v>2.7386127893388139E-4</v>
      </c>
      <c r="M55" s="1">
        <f t="shared" si="1"/>
        <v>0.6085806190474351</v>
      </c>
    </row>
    <row r="56" spans="9:13" x14ac:dyDescent="0.35">
      <c r="I56" s="3" t="s">
        <v>12</v>
      </c>
      <c r="J56" s="3">
        <v>0.5</v>
      </c>
      <c r="K56" s="1">
        <v>0.49993333333333329</v>
      </c>
      <c r="L56" s="1">
        <v>2.7386127893388139E-4</v>
      </c>
      <c r="M56" s="1">
        <f t="shared" si="1"/>
        <v>0.24343224761909565</v>
      </c>
    </row>
    <row r="57" spans="9:13" x14ac:dyDescent="0.35">
      <c r="I57" s="3" t="s">
        <v>12</v>
      </c>
      <c r="J57" s="3">
        <v>0.49980000000000002</v>
      </c>
      <c r="K57" s="1">
        <v>0.49993333333333329</v>
      </c>
      <c r="L57" s="1">
        <v>2.7386127893388139E-4</v>
      </c>
      <c r="M57" s="1">
        <f t="shared" si="1"/>
        <v>-0.48686449523758318</v>
      </c>
    </row>
    <row r="58" spans="9:13" x14ac:dyDescent="0.35">
      <c r="I58" s="3" t="s">
        <v>12</v>
      </c>
      <c r="J58" s="3">
        <v>0.5</v>
      </c>
      <c r="K58" s="1">
        <v>0.49993333333333329</v>
      </c>
      <c r="L58" s="1">
        <v>2.7386127893388139E-4</v>
      </c>
      <c r="M58" s="1">
        <f t="shared" si="1"/>
        <v>0.24343224761909565</v>
      </c>
    </row>
    <row r="59" spans="9:13" x14ac:dyDescent="0.35">
      <c r="I59" s="3" t="s">
        <v>12</v>
      </c>
      <c r="J59" s="3">
        <v>0.50019999999999998</v>
      </c>
      <c r="K59" s="1">
        <v>0.49993333333333329</v>
      </c>
      <c r="L59" s="1">
        <v>2.7386127893388139E-4</v>
      </c>
      <c r="M59" s="1">
        <f t="shared" si="1"/>
        <v>0.97372899047577444</v>
      </c>
    </row>
    <row r="60" spans="9:13" x14ac:dyDescent="0.35">
      <c r="I60" s="3" t="s">
        <v>12</v>
      </c>
      <c r="J60" s="3">
        <v>0.50009999999999999</v>
      </c>
      <c r="K60" s="1">
        <v>0.49993333333333329</v>
      </c>
      <c r="L60" s="1">
        <v>2.7386127893388139E-4</v>
      </c>
      <c r="M60" s="1">
        <f t="shared" si="1"/>
        <v>0.6085806190474351</v>
      </c>
    </row>
    <row r="61" spans="9:13" x14ac:dyDescent="0.35">
      <c r="I61" s="3" t="s">
        <v>12</v>
      </c>
      <c r="J61" s="3">
        <v>0.49930000000000002</v>
      </c>
      <c r="K61" s="1">
        <v>0.49993333333333329</v>
      </c>
      <c r="L61" s="1">
        <v>2.7386127893388139E-4</v>
      </c>
      <c r="M61" s="1">
        <f t="shared" si="1"/>
        <v>-2.3126063523794831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A7A51-3C32-4045-A76A-E6D4AB92362F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B079-3C89-4E71-8E59-FF624CF028A1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</dc:creator>
  <cp:lastModifiedBy>John O'Neill</cp:lastModifiedBy>
  <dcterms:created xsi:type="dcterms:W3CDTF">2000-03-22T04:58:00Z</dcterms:created>
  <dcterms:modified xsi:type="dcterms:W3CDTF">2026-07-24T15:00:56Z</dcterms:modified>
</cp:coreProperties>
</file>